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5" sheetId="1" r:id="rId1"/>
    <sheet name="Елисеева 5(2019)" sheetId="2" r:id="rId2"/>
    <sheet name="Елисеева 5(2020)" sheetId="3" r:id="rId3"/>
    <sheet name="Елисеева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5'!#REF!,'Елисеева 5'!#REF!</definedName>
    <definedName name="Z_6E36EA37_049E_4FAE_B719_2847CD16F858_.wvu.Rows" localSheetId="0" hidden="1">'Елисеева 5'!$42:$45</definedName>
    <definedName name="Z_73C0D023_21BD_4441_8EFA_957546C15799_.wvu.Cols" localSheetId="0" hidden="1">'Елисеева 5'!#REF!,'Елисеева 5'!#REF!</definedName>
    <definedName name="Z_73C0D023_21BD_4441_8EFA_957546C15799_.wvu.Rows" localSheetId="0" hidden="1">'Елисеева 5'!$42:$45</definedName>
    <definedName name="_xlnm.Print_Area" localSheetId="0">'Елисеева 5'!$A$1:$G$60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<sst xmlns="http://schemas.openxmlformats.org/spreadsheetml/2006/main" count="243" uniqueCount="81">
  <si>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</si>
  <si>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</si>
  <si>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</si>
  <si>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</si>
  <si>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</si>
  <si>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</si>
  <si>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</si>
  <si>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</si>
  <si>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</si>
  <si>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</si>
  <si>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</si>
  <si>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</si>
  <si>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</si>
  <si>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</si>
  <si>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</si>
  <si>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</si>
  <si>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</si>
  <si>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</si>
  <si>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</si>
  <si>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</si>
  <si>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</si>
  <si>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</si>
  <si>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</si>
  <si>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</si>
  <si>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</si>
  <si>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</si>
  <si>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</si>
  <si>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</si>
  <si>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</si>
  <si>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</si>
  <si>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</si>
  <si>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</si>
  <si>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</si>
  <si>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</si>
  <si>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</si>
  <si>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</si>
  <si>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</si>
  <si>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</si>
  <si>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5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</si>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</sst>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8">
          <cell r="W258">
            <v>15360.9251380569</v>
          </cell>
          <cell r="X258">
            <v>3033.3221398857295</v>
          </cell>
          <cell r="Y258">
            <v>41338.926400000004</v>
          </cell>
          <cell r="AA258">
            <v>0</v>
          </cell>
          <cell r="AB258">
            <v>2266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Y258">
            <v>49586.892431609936</v>
          </cell>
          <cell r="BB258">
            <v>0</v>
          </cell>
          <cell r="BC258">
            <v>0</v>
          </cell>
          <cell r="CN258">
            <v>15171.996363821901</v>
          </cell>
          <cell r="CO258">
            <v>3109.5974417223556</v>
          </cell>
          <cell r="CP258">
            <v>1512.1017999999999</v>
          </cell>
          <cell r="DB258">
            <v>0</v>
          </cell>
          <cell r="DG258">
            <v>12958.662368913827</v>
          </cell>
          <cell r="DU258">
            <v>38627.050297342656</v>
          </cell>
          <cell r="DV258">
            <v>8175.8723729649728</v>
          </cell>
          <cell r="DW258">
            <v>4780.7552999999998</v>
          </cell>
          <cell r="EK258">
            <v>0</v>
          </cell>
          <cell r="EQ258">
            <v>34435.296731957336</v>
          </cell>
          <cell r="FB258">
            <v>67475.634791463133</v>
          </cell>
          <cell r="FC258">
            <v>13800.606426889273</v>
          </cell>
          <cell r="FD258">
            <v>1530.8363999999997</v>
          </cell>
          <cell r="FL258">
            <v>1122</v>
          </cell>
          <cell r="FS258">
            <v>48279.807403458908</v>
          </cell>
          <cell r="FX258">
            <v>41283.415629141622</v>
          </cell>
          <cell r="FY258">
            <v>8414.4896716315052</v>
          </cell>
          <cell r="FZ258">
            <v>0</v>
          </cell>
          <cell r="GG258">
            <v>20752.185600000001</v>
          </cell>
          <cell r="GL258">
            <v>25885.064576502384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8">
          <cell r="W258">
            <v>10581.465723960924</v>
          </cell>
          <cell r="X258">
            <v>3257.4696518916048</v>
          </cell>
          <cell r="Y258">
            <v>1424.1913</v>
          </cell>
          <cell r="AK258">
            <v>0</v>
          </cell>
          <cell r="AV258">
            <v>7973.2300000000005</v>
          </cell>
          <cell r="AY258">
            <v>48675.447004815556</v>
          </cell>
          <cell r="BM258">
            <v>5047</v>
          </cell>
          <cell r="BN258">
            <v>0</v>
          </cell>
          <cell r="CN258">
            <v>17420.594077093141</v>
          </cell>
          <cell r="CO258">
            <v>5400.3841638988742</v>
          </cell>
          <cell r="CP258">
            <v>1401.521</v>
          </cell>
          <cell r="DB258">
            <v>0</v>
          </cell>
          <cell r="DG258">
            <v>25182.861132624679</v>
          </cell>
          <cell r="DU258">
            <v>60660.660732677679</v>
          </cell>
          <cell r="DV258">
            <v>18650.327024475737</v>
          </cell>
          <cell r="DW258">
            <v>15073.874899999999</v>
          </cell>
          <cell r="EL258">
            <v>0</v>
          </cell>
          <cell r="EQ258">
            <v>51758.582698453174</v>
          </cell>
          <cell r="FB258">
            <v>69527.023667297646</v>
          </cell>
          <cell r="FC258">
            <v>21155.959617984568</v>
          </cell>
          <cell r="FD258">
            <v>1488.5064</v>
          </cell>
          <cell r="FL258">
            <v>0</v>
          </cell>
          <cell r="FS258">
            <v>40645.416722215574</v>
          </cell>
          <cell r="FX258">
            <v>43667.860417288088</v>
          </cell>
          <cell r="FY258">
            <v>13269.875748672996</v>
          </cell>
          <cell r="FZ258">
            <v>0</v>
          </cell>
          <cell r="GG258">
            <v>2322.9683999999997</v>
          </cell>
          <cell r="GL258">
            <v>24390.546164286225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8">
          <cell r="W258">
            <v>12206.394444845031</v>
          </cell>
          <cell r="X258">
            <v>3130.5046718711142</v>
          </cell>
          <cell r="Y258">
            <v>434.0317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Y258">
            <v>48707.642001599808</v>
          </cell>
          <cell r="BB258">
            <v>0</v>
          </cell>
          <cell r="BC258">
            <v>0</v>
          </cell>
          <cell r="BM258">
            <v>0</v>
          </cell>
          <cell r="CN258">
            <v>15777.670112671833</v>
          </cell>
          <cell r="CO258">
            <v>4891.077734928268</v>
          </cell>
          <cell r="CP258">
            <v>782.47040000000004</v>
          </cell>
          <cell r="DB258">
            <v>0</v>
          </cell>
          <cell r="DF258">
            <v>14370.093184832511</v>
          </cell>
          <cell r="DU258">
            <v>63498.733223807256</v>
          </cell>
          <cell r="DV258">
            <v>13684.899852463588</v>
          </cell>
          <cell r="DW258">
            <v>11218.451000000001</v>
          </cell>
          <cell r="EK258">
            <v>0</v>
          </cell>
          <cell r="EP258">
            <v>56583.768397777283</v>
          </cell>
          <cell r="FB258">
            <v>65003.408656572137</v>
          </cell>
          <cell r="FC258">
            <v>17609.0689023991</v>
          </cell>
          <cell r="FD258">
            <v>965.6952</v>
          </cell>
          <cell r="FL258">
            <v>0</v>
          </cell>
          <cell r="FS258">
            <v>37995.137386624119</v>
          </cell>
          <cell r="FX258">
            <v>43798.293016805197</v>
          </cell>
          <cell r="FY258">
            <v>11935.499304870233</v>
          </cell>
          <cell r="FZ258">
            <v>319.26</v>
          </cell>
          <cell r="GG258">
            <v>1636.8551999999997</v>
          </cell>
          <cell r="GL258">
            <v>25190.148909135522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8">
          <cell r="W258">
            <v>9215.5407387144041</v>
          </cell>
          <cell r="X258">
            <v>2216.83296935311</v>
          </cell>
          <cell r="Y258">
            <v>1086.1865000000003</v>
          </cell>
          <cell r="Z258">
            <v>0</v>
          </cell>
          <cell r="AV258">
            <v>0</v>
          </cell>
          <cell r="AY258">
            <v>36232.602957301177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CN258">
            <v>17060.436733471961</v>
          </cell>
          <cell r="CO258">
            <v>4754.86674656986</v>
          </cell>
          <cell r="CP258">
            <v>2463.6261000000004</v>
          </cell>
          <cell r="DB258">
            <v>0</v>
          </cell>
          <cell r="DG258">
            <v>15397.847041365116</v>
          </cell>
          <cell r="DL258">
            <v>4830.0086000000001</v>
          </cell>
          <cell r="DP258">
            <v>1022.5197499999999</v>
          </cell>
          <cell r="DT258">
            <v>5182.5535999999993</v>
          </cell>
          <cell r="DU258">
            <v>75280.489192062567</v>
          </cell>
          <cell r="DV258">
            <v>16028.904529206891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P258">
            <v>32280.805553035258</v>
          </cell>
          <cell r="EU258">
            <v>195211.51000000004</v>
          </cell>
          <cell r="EW258">
            <v>3170.6596500000005</v>
          </cell>
          <cell r="EY258">
            <v>0</v>
          </cell>
          <cell r="FA258">
            <v>0</v>
          </cell>
          <cell r="FL258">
            <v>2160.7499999999995</v>
          </cell>
          <cell r="FS258">
            <v>0</v>
          </cell>
          <cell r="FV258">
            <v>108509.57</v>
          </cell>
          <cell r="FZ258">
            <v>211.22295</v>
          </cell>
          <cell r="GG258">
            <v>2485.6152000000002</v>
          </cell>
          <cell r="GL25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2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1997989.0499999998</v>
      </c>
      <c r="F9" s="16">
        <f t="shared" ref="F9:G9" si="0">SUM(F10:F14)</f>
        <v>1888935.6100000003</v>
      </c>
      <c r="G9" s="16">
        <f t="shared" si="0"/>
        <v>389260.01</v>
      </c>
    </row>
    <row r="10" spans="1:7" ht="13.2" customHeight="1" x14ac:dyDescent="0.3">
      <c r="A10" s="49" t="s">
        <v>9</v>
      </c>
      <c r="B10" s="50"/>
      <c r="C10" s="50"/>
      <c r="D10" s="51"/>
      <c r="E10" s="17">
        <v>744537.28</v>
      </c>
      <c r="F10" s="17">
        <v>684036.88</v>
      </c>
      <c r="G10" s="18">
        <v>171138.41</v>
      </c>
    </row>
    <row r="11" spans="1:7" ht="14.4" customHeight="1" x14ac:dyDescent="0.3">
      <c r="A11" s="49" t="s">
        <v>10</v>
      </c>
      <c r="B11" s="50"/>
      <c r="C11" s="50"/>
      <c r="D11" s="51"/>
      <c r="E11" s="17">
        <v>553522.25</v>
      </c>
      <c r="F11" s="17">
        <v>533015.28</v>
      </c>
      <c r="G11" s="18">
        <v>104305.3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127060.87</v>
      </c>
      <c r="F12" s="17">
        <v>120967.09</v>
      </c>
      <c r="G12" s="18">
        <v>22856.65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138641.63</v>
      </c>
      <c r="F13" s="17">
        <v>131237.57999999999</v>
      </c>
      <c r="G13" s="18">
        <v>26326.799999999999</v>
      </c>
    </row>
    <row r="14" spans="1:7" ht="14.4" customHeight="1" x14ac:dyDescent="0.3">
      <c r="A14" s="42" t="s">
        <v>13</v>
      </c>
      <c r="B14" s="42"/>
      <c r="C14" s="42"/>
      <c r="D14" s="42"/>
      <c r="E14" s="17">
        <v>434227.02</v>
      </c>
      <c r="F14" s="17">
        <v>419678.78</v>
      </c>
      <c r="G14" s="18">
        <v>64632.85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1229808.2700000003</v>
      </c>
      <c r="F15" s="16">
        <f t="shared" ref="F15:G15" si="1">SUM(F16:F19)</f>
        <v>1207925.99</v>
      </c>
      <c r="G15" s="16">
        <f t="shared" si="1"/>
        <v>100861.72</v>
      </c>
    </row>
    <row r="16" spans="1:7" ht="33.6" customHeight="1" x14ac:dyDescent="0.3">
      <c r="A16" s="55" t="s">
        <v>43</v>
      </c>
      <c r="B16" s="56"/>
      <c r="C16" s="56"/>
      <c r="D16" s="57"/>
      <c r="E16" s="17">
        <v>1188469.6000000001</v>
      </c>
      <c r="F16" s="17">
        <v>1167675.46</v>
      </c>
      <c r="G16" s="18">
        <v>95424.1</v>
      </c>
    </row>
    <row r="17" spans="1:9" ht="15.6" x14ac:dyDescent="0.3">
      <c r="A17" s="42" t="s">
        <v>44</v>
      </c>
      <c r="B17" s="42"/>
      <c r="C17" s="42"/>
      <c r="D17" s="42"/>
      <c r="E17" s="17">
        <v>2280.84</v>
      </c>
      <c r="F17" s="17">
        <v>2199.94</v>
      </c>
      <c r="G17" s="18">
        <v>282.54000000000002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9" ht="15.6" x14ac:dyDescent="0.3">
      <c r="A19" s="42" t="s">
        <v>46</v>
      </c>
      <c r="B19" s="42"/>
      <c r="C19" s="42"/>
      <c r="D19" s="42"/>
      <c r="E19" s="17">
        <v>39057.83</v>
      </c>
      <c r="F19" s="17">
        <v>38050.589999999997</v>
      </c>
      <c r="G19" s="18">
        <v>5155.08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42" t="s">
        <v>15</v>
      </c>
      <c r="B21" s="42"/>
      <c r="C21" s="42"/>
      <c r="D21" s="42"/>
      <c r="E21" s="17">
        <v>6153.84</v>
      </c>
      <c r="F21" s="17">
        <v>5998.38</v>
      </c>
      <c r="G21" s="18">
        <v>838.56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737679.7589727405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111586.06610955257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85"/>
      <c r="I26" s="28"/>
    </row>
    <row r="27" spans="1:9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нар'!W258</f>
        <v>15360.9251380569</v>
      </c>
      <c r="I27" s="28"/>
    </row>
    <row r="28" spans="1:9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нар'!X258</f>
        <v>3033.3221398857295</v>
      </c>
      <c r="I28" s="28"/>
    </row>
    <row r="29" spans="1:9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нар'!Y258</f>
        <v>41338.926400000004</v>
      </c>
      <c r="I29" s="28"/>
    </row>
    <row r="30" spans="1:9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нар'!AA258+'[1]УК ВР декабрь нар'!AB258+'[1]УК ВР декабрь нар'!AC258+'[1]УК ВР декабрь нар'!AD258+'[1]УК ВР декабрь нар'!AE258+'[1]УК ВР декабрь нар'!AF258+'[1]УК ВР декабрь нар'!AG258+'[1]УК ВР декабрь нар'!AH258+'[1]УК ВР декабрь нар'!AJ258+'[1]УК ВР декабрь нар'!AL258+'[1]УК ВР декабрь нар'!AN258+'[1]УК ВР декабрь нар'!AO258+'[1]УК ВР декабрь нар'!AP258+'[1]УК ВР декабрь нар'!AQ258+'[1]УК ВР декабрь нар'!AR258+'[1]УК ВР декабрь нар'!AT258</f>
        <v>2266</v>
      </c>
      <c r="I30" s="28"/>
    </row>
    <row r="31" spans="1:9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нар'!AY258</f>
        <v>49586.892431609936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84">
        <f>SUM(F34:F38)+27908.8</f>
        <v>146680.13267672303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85"/>
      <c r="I33" s="28"/>
    </row>
    <row r="34" spans="1:9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нар'!CN258+'[1]УК ВР декабрь нар'!DU258</f>
        <v>53799.046661164553</v>
      </c>
      <c r="I34" s="28"/>
    </row>
    <row r="35" spans="1:9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нар'!CO258+'[1]УК ВР декабрь нар'!DV258</f>
        <v>11285.469814687329</v>
      </c>
      <c r="I35" s="28"/>
    </row>
    <row r="36" spans="1:9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нар'!CP258+'[1]УК ВР декабрь нар'!DW258</f>
        <v>6292.8570999999993</v>
      </c>
      <c r="I36" s="28"/>
    </row>
    <row r="37" spans="1:9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нар'!AI258+'[1]УК ВР декабрь нар'!AJ258+'[1]УК ВР декабрь нар'!AS258+'[1]УК ВР декабрь нар'!BC258+'[1]УК ВР декабрь нар'!DB258+'[1]УК ВР декабрь нар'!EK258+'[1]УК ВР декабрь нар'!AM258</f>
        <v>0</v>
      </c>
      <c r="I37" s="28"/>
    </row>
    <row r="38" spans="1:9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нар'!DG258+'[1]УК ВР декабрь нар'!EQ258</f>
        <v>47393.959100871165</v>
      </c>
      <c r="I38" s="28"/>
    </row>
    <row r="39" spans="1:9" ht="32.4" customHeight="1" x14ac:dyDescent="0.3">
      <c r="A39" s="73" t="s">
        <v>35</v>
      </c>
      <c r="B39" s="92"/>
      <c r="C39" s="92"/>
      <c r="D39" s="92"/>
      <c r="E39" s="93"/>
      <c r="F39" s="26">
        <f>SUM(F40:F48)+99264.84</f>
        <v>327808.88049908681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нар'!FB258+'[1]УК ВР декабрь нар'!FX258</f>
        <v>108759.05042060476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нар'!FC258+'[1]УК ВР декабрь нар'!FY258</f>
        <v>22215.096098520778</v>
      </c>
      <c r="I41" s="28"/>
    </row>
    <row r="42" spans="1:9" ht="15.6" hidden="1" customHeight="1" x14ac:dyDescent="0.3">
      <c r="A42" s="86" t="s">
        <v>21</v>
      </c>
      <c r="B42" s="86"/>
      <c r="C42" s="86"/>
      <c r="D42" s="86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6" t="s">
        <v>22</v>
      </c>
      <c r="B44" s="86"/>
      <c r="C44" s="86"/>
      <c r="D44" s="86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нар'!FD258+'[1]УК ВР декабрь нар'!FZ258</f>
        <v>1530.8363999999997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нар'!GG258+'[1]УК ВР декабрь нар'!FL258+'[1]УК ВР декабрь нар'!BB258+'[1]УК ВР декабрь нар'!AK258</f>
        <v>21874.185600000001</v>
      </c>
      <c r="I47" s="28"/>
    </row>
    <row r="48" spans="1:9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нар'!FS258+'[1]УК ВР декабрь нар'!GL258</f>
        <v>74164.871979961288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586075.07928536239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153914.41999999998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74393.38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79521.039999999994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739989.49928536243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1188469.6000000001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1167675.46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1186159.8596873782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5'!A2:G2</f>
        <v>перед собственниками дома по адресу: ул. Елисеева 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5'!G8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2157766.0900000003</v>
      </c>
      <c r="F9" s="16">
        <f t="shared" ref="F9:G9" si="0">SUM(F10:F15)</f>
        <v>2177793.9</v>
      </c>
      <c r="G9" s="16">
        <f t="shared" si="0"/>
        <v>369232.19999999995</v>
      </c>
    </row>
    <row r="10" spans="1:7" ht="15.6" x14ac:dyDescent="0.3">
      <c r="A10" s="49" t="s">
        <v>9</v>
      </c>
      <c r="B10" s="50"/>
      <c r="C10" s="50"/>
      <c r="D10" s="51"/>
      <c r="E10" s="17">
        <v>713661.03</v>
      </c>
      <c r="F10" s="17">
        <v>751854.29</v>
      </c>
      <c r="G10" s="18">
        <v>132945.15</v>
      </c>
    </row>
    <row r="11" spans="1:7" ht="15.6" x14ac:dyDescent="0.3">
      <c r="A11" s="49" t="s">
        <v>10</v>
      </c>
      <c r="B11" s="50"/>
      <c r="C11" s="50"/>
      <c r="D11" s="51"/>
      <c r="E11" s="17">
        <v>539311.56999999995</v>
      </c>
      <c r="F11" s="17">
        <v>537581.47</v>
      </c>
      <c r="G11" s="18">
        <v>106035.4</v>
      </c>
    </row>
    <row r="12" spans="1:7" ht="15.6" x14ac:dyDescent="0.3">
      <c r="A12" s="49" t="s">
        <v>11</v>
      </c>
      <c r="B12" s="50"/>
      <c r="C12" s="50"/>
      <c r="D12" s="51"/>
      <c r="E12" s="17">
        <v>129995.31</v>
      </c>
      <c r="F12" s="17">
        <v>128726.12</v>
      </c>
      <c r="G12" s="18">
        <v>24125.84</v>
      </c>
    </row>
    <row r="13" spans="1:7" ht="15.6" x14ac:dyDescent="0.3">
      <c r="A13" s="49" t="s">
        <v>12</v>
      </c>
      <c r="B13" s="50"/>
      <c r="C13" s="50"/>
      <c r="D13" s="51"/>
      <c r="E13" s="17">
        <v>144498.95000000001</v>
      </c>
      <c r="F13" s="17">
        <v>143466.28</v>
      </c>
      <c r="G13" s="18">
        <v>27359.47</v>
      </c>
    </row>
    <row r="14" spans="1:7" ht="15.6" x14ac:dyDescent="0.3">
      <c r="A14" s="42" t="s">
        <v>13</v>
      </c>
      <c r="B14" s="42"/>
      <c r="C14" s="42"/>
      <c r="D14" s="42"/>
      <c r="E14" s="17">
        <v>441939.52</v>
      </c>
      <c r="F14" s="17">
        <v>449244.94</v>
      </c>
      <c r="G14" s="18">
        <v>57327.43</v>
      </c>
    </row>
    <row r="15" spans="1:7" ht="15.6" x14ac:dyDescent="0.3">
      <c r="A15" s="49" t="s">
        <v>68</v>
      </c>
      <c r="B15" s="50"/>
      <c r="C15" s="50"/>
      <c r="D15" s="51"/>
      <c r="E15" s="17">
        <v>188359.71</v>
      </c>
      <c r="F15" s="17">
        <v>166920.79999999999</v>
      </c>
      <c r="G15" s="18">
        <v>21438.91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964690.53</v>
      </c>
      <c r="F16" s="16">
        <f>SUM(F17:F20)</f>
        <v>967028.6100000001</v>
      </c>
      <c r="G16" s="16">
        <f>SUM(G17:G20)</f>
        <v>95415.87</v>
      </c>
    </row>
    <row r="17" spans="1:12" ht="15.6" x14ac:dyDescent="0.3">
      <c r="A17" s="94" t="s">
        <v>43</v>
      </c>
      <c r="B17" s="95"/>
      <c r="C17" s="95"/>
      <c r="D17" s="96"/>
      <c r="E17" s="17">
        <v>917427.05</v>
      </c>
      <c r="F17" s="17">
        <v>920579.27</v>
      </c>
      <c r="G17" s="18">
        <v>89164.11</v>
      </c>
    </row>
    <row r="18" spans="1:12" ht="15.6" x14ac:dyDescent="0.3">
      <c r="A18" s="42" t="s">
        <v>55</v>
      </c>
      <c r="B18" s="42"/>
      <c r="C18" s="42"/>
      <c r="D18" s="42"/>
      <c r="E18" s="17">
        <v>2280.84</v>
      </c>
      <c r="F18" s="17">
        <v>2271.1799999999998</v>
      </c>
      <c r="G18" s="18">
        <v>292.2</v>
      </c>
    </row>
    <row r="19" spans="1:12" ht="15.6" x14ac:dyDescent="0.3">
      <c r="A19" s="42" t="s">
        <v>56</v>
      </c>
      <c r="B19" s="42"/>
      <c r="C19" s="42"/>
      <c r="D19" s="42"/>
      <c r="E19" s="17">
        <v>697</v>
      </c>
      <c r="F19" s="17">
        <v>334.86</v>
      </c>
      <c r="G19" s="18">
        <v>362.14</v>
      </c>
    </row>
    <row r="20" spans="1:12" ht="15.6" x14ac:dyDescent="0.3">
      <c r="A20" s="42" t="s">
        <v>57</v>
      </c>
      <c r="B20" s="42"/>
      <c r="C20" s="42"/>
      <c r="D20" s="42"/>
      <c r="E20" s="17">
        <v>44285.64</v>
      </c>
      <c r="F20" s="17">
        <v>43843.3</v>
      </c>
      <c r="G20" s="18">
        <v>5597.42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3492.72</v>
      </c>
      <c r="F21" s="16">
        <f>SUM(F22)</f>
        <v>4161.1000000000004</v>
      </c>
      <c r="G21" s="16">
        <f>SUM(G22)</f>
        <v>170.18</v>
      </c>
    </row>
    <row r="22" spans="1:12" ht="15.6" x14ac:dyDescent="0.3">
      <c r="A22" s="42" t="s">
        <v>15</v>
      </c>
      <c r="B22" s="42"/>
      <c r="C22" s="42"/>
      <c r="D22" s="42"/>
      <c r="E22" s="17">
        <v>3492.72</v>
      </c>
      <c r="F22" s="17">
        <v>4161.1000000000004</v>
      </c>
      <c r="G22" s="18">
        <v>170.18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5'!F58</f>
        <v>1186159.8596873782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71911.80368066809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нар'!W258</f>
        <v>10581.465723960924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нар'!X258</f>
        <v>3257.4696518916048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нар'!Y258</f>
        <v>1424.1913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нар'!AV258+'[2]УК ВР декабрь нар'!BN258</f>
        <v>7973.2300000000005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нар'!AY258</f>
        <v>48675.447004815556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SUM(F35:F39)+34377.87</f>
        <v>234973.67572922329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нар'!CN258+'[2]УК ВР декабрь нар'!DU258</f>
        <v>78081.25480977082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нар'!CO258+'[2]УК ВР декабрь нар'!DV258</f>
        <v>24050.711188374611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нар'!CP258+'[2]УК ВР декабрь нар'!DW258</f>
        <v>16475.3959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нар'!BM258+'[2]УК ВР декабрь нар'!DB258+'[2]УК ВР декабрь нар'!EL258</f>
        <v>5047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нар'!DG258+'[2]УК ВР декабрь нар'!EQ258</f>
        <v>76941.44383107785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216468.15713774512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нар'!FB258+'[2]УК ВР декабрь нар'!FX258</f>
        <v>113194.88408458573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нар'!FC258+'[2]УК ВР декабрь нар'!FY258</f>
        <v>34425.835366657564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нар'!FD258+'[2]УК ВР декабрь нар'!FZ258</f>
        <v>1488.5064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нар'!GG258+'[2]УК ВР декабрь нар'!FL258+'[2]УК ВР декабрь нар'!AK258</f>
        <v>2322.9683999999997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нар'!FS258+'[2]УК ВР декабрь нар'!GL258</f>
        <v>65035.962886501802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523353.63654763653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159021.31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74862.33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84158.98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682374.94654763653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917427.05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920579.27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1421211.9631397419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5'!A2:G2</f>
        <v>перед собственниками дома по адресу: ул. Елисеева 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5'!G8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941774.6</v>
      </c>
      <c r="F9" s="16">
        <f t="shared" ref="F9:G9" si="0">SUM(F10:F15)</f>
        <v>1259134.97</v>
      </c>
      <c r="G9" s="16">
        <f t="shared" si="0"/>
        <v>51871.82</v>
      </c>
    </row>
    <row r="10" spans="1:7" ht="15.6" x14ac:dyDescent="0.3">
      <c r="A10" s="49" t="s">
        <v>9</v>
      </c>
      <c r="B10" s="50"/>
      <c r="C10" s="50"/>
      <c r="D10" s="51"/>
      <c r="E10" s="17">
        <v>439985.19</v>
      </c>
      <c r="F10" s="17">
        <v>558051.89</v>
      </c>
      <c r="G10" s="18">
        <v>14878.45</v>
      </c>
    </row>
    <row r="11" spans="1:7" ht="15.6" x14ac:dyDescent="0.3">
      <c r="A11" s="49" t="s">
        <v>10</v>
      </c>
      <c r="B11" s="50"/>
      <c r="C11" s="50"/>
      <c r="D11" s="51"/>
      <c r="E11" s="17">
        <v>177220.48000000001</v>
      </c>
      <c r="F11" s="17">
        <v>266177.62</v>
      </c>
      <c r="G11" s="18">
        <v>17078.259999999998</v>
      </c>
    </row>
    <row r="12" spans="1:7" ht="15.6" x14ac:dyDescent="0.3">
      <c r="A12" s="49" t="s">
        <v>11</v>
      </c>
      <c r="B12" s="50"/>
      <c r="C12" s="50"/>
      <c r="D12" s="51"/>
      <c r="E12" s="17">
        <v>114425.73</v>
      </c>
      <c r="F12" s="17">
        <v>132672.88</v>
      </c>
      <c r="G12" s="18">
        <v>5878.68</v>
      </c>
    </row>
    <row r="13" spans="1:7" ht="15.6" x14ac:dyDescent="0.3">
      <c r="A13" s="49" t="s">
        <v>12</v>
      </c>
      <c r="B13" s="50"/>
      <c r="C13" s="50"/>
      <c r="D13" s="51"/>
      <c r="E13" s="17">
        <v>123955.34</v>
      </c>
      <c r="F13" s="17">
        <v>144426.91</v>
      </c>
      <c r="G13" s="18">
        <v>6887.9</v>
      </c>
    </row>
    <row r="14" spans="1:7" ht="15.6" x14ac:dyDescent="0.3">
      <c r="A14" s="42" t="s">
        <v>13</v>
      </c>
      <c r="B14" s="42"/>
      <c r="C14" s="42"/>
      <c r="D14" s="42"/>
      <c r="E14" s="17">
        <v>71326.929999999993</v>
      </c>
      <c r="F14" s="17">
        <v>123557.51</v>
      </c>
      <c r="G14" s="18">
        <v>5096.8500000000004</v>
      </c>
    </row>
    <row r="15" spans="1:7" ht="15.6" x14ac:dyDescent="0.3">
      <c r="A15" s="49" t="s">
        <v>68</v>
      </c>
      <c r="B15" s="50"/>
      <c r="C15" s="50"/>
      <c r="D15" s="51"/>
      <c r="E15" s="17">
        <v>14860.93</v>
      </c>
      <c r="F15" s="17">
        <v>34248.160000000003</v>
      </c>
      <c r="G15" s="18">
        <v>2051.6799999999998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749861.95</v>
      </c>
      <c r="F16" s="16">
        <f>SUM(F17:F20)</f>
        <v>785412.37</v>
      </c>
      <c r="G16" s="16">
        <f>SUM(G17:G20)</f>
        <v>62288.09</v>
      </c>
    </row>
    <row r="17" spans="1:12" ht="15.6" x14ac:dyDescent="0.3">
      <c r="A17" s="94" t="s">
        <v>43</v>
      </c>
      <c r="B17" s="95"/>
      <c r="C17" s="95"/>
      <c r="D17" s="96"/>
      <c r="E17" s="17">
        <v>697404.13</v>
      </c>
      <c r="F17" s="17">
        <v>732641.33</v>
      </c>
      <c r="G17" s="18">
        <v>56349.55</v>
      </c>
    </row>
    <row r="18" spans="1:12" ht="15.6" x14ac:dyDescent="0.3">
      <c r="A18" s="42" t="s">
        <v>55</v>
      </c>
      <c r="B18" s="42"/>
      <c r="C18" s="42"/>
      <c r="D18" s="42"/>
      <c r="E18" s="17">
        <v>2280.84</v>
      </c>
      <c r="F18" s="17">
        <v>2314.54</v>
      </c>
      <c r="G18" s="18">
        <v>258.5</v>
      </c>
    </row>
    <row r="19" spans="1:12" ht="15.6" x14ac:dyDescent="0.3">
      <c r="A19" s="42" t="s">
        <v>56</v>
      </c>
      <c r="B19" s="42"/>
      <c r="C19" s="42"/>
      <c r="D19" s="42"/>
      <c r="E19" s="17">
        <v>4371.66</v>
      </c>
      <c r="F19" s="17">
        <v>4271.1000000000004</v>
      </c>
      <c r="G19" s="18">
        <v>462.7</v>
      </c>
    </row>
    <row r="20" spans="1:12" ht="15.6" x14ac:dyDescent="0.3">
      <c r="A20" s="42" t="s">
        <v>57</v>
      </c>
      <c r="B20" s="42"/>
      <c r="C20" s="42"/>
      <c r="D20" s="42"/>
      <c r="E20" s="17">
        <v>45805.32</v>
      </c>
      <c r="F20" s="17">
        <v>46185.4</v>
      </c>
      <c r="G20" s="18">
        <v>5217.34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168.93</v>
      </c>
      <c r="G21" s="16">
        <f>SUM(G22)</f>
        <v>1.25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168.93</v>
      </c>
      <c r="G22" s="18">
        <v>1.25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5(2019)'!F59</f>
        <v>1421211.9631397419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64478.572818315952</v>
      </c>
    </row>
    <row r="27" spans="1:12" ht="64.8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нар'!W258</f>
        <v>12206.394444845031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нар'!X258</f>
        <v>3130.5046718711142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нар'!Y258</f>
        <v>434.0317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нар'!AA258+'[3]УК ВР декабрь нар'!AB258+'[3]УК ВР декабрь нар'!AC258+'[3]УК ВР декабрь нар'!AD258+'[3]УК ВР декабрь нар'!AE258+'[3]УК ВР декабрь нар'!AF258+'[3]УК ВР декабрь нар'!AG258+'[3]УК ВР декабрь нар'!AH258+'[3]УК ВР декабрь нар'!AJ258+'[3]УК ВР декабрь нар'!AL258+'[3]УК ВР декабрь нар'!AN258+'[3]УК ВР декабрь нар'!AO258+'[3]УК ВР декабрь нар'!AP258+'[3]УК ВР декабрь нар'!AQ258+'[3]УК ВР декабрь нар'!AR258+'[3]УК ВР декабрь нар'!AT258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нар'!AY258</f>
        <v>48707.642001599808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SUM(F35:F39)+43270.02</f>
        <v>224077.18390648076</v>
      </c>
    </row>
    <row r="34" spans="1:12" ht="87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нар'!CN258+'[3]УК ВР декабрь нар'!DU258</f>
        <v>79276.403336479096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нар'!CO258+'[3]УК ВР декабрь нар'!DV258</f>
        <v>18575.977587391855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нар'!CP258+'[3]УК ВР декабрь нар'!DW258</f>
        <v>12000.921400000001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нар'!AI258+'[3]УК ВР декабрь нар'!AJ258+'[3]УК ВР декабрь нар'!AS258+'[3]УК ВР декабрь нар'!BC258+'[3]УК ВР декабрь нар'!BM258+'[3]УК ВР декабрь нар'!DB258+'[3]УК ВР декабрь нар'!EK258+'[3]УК ВР декабрь нар'!AM258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нар'!DF258+'[3]УК ВР декабрь нар'!EP258</f>
        <v>70953.861582609796</v>
      </c>
    </row>
    <row r="40" spans="1:12" ht="63.6" customHeight="1" x14ac:dyDescent="0.3">
      <c r="A40" s="73" t="s">
        <v>74</v>
      </c>
      <c r="B40" s="92"/>
      <c r="C40" s="92"/>
      <c r="D40" s="92"/>
      <c r="E40" s="93"/>
      <c r="F40" s="26">
        <f>SUM(F41:F49)</f>
        <v>204453.36657640629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нар'!FB258+'[3]УК ВР декабрь нар'!FX258</f>
        <v>108801.70167337733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нар'!FC258+'[3]УК ВР декабрь нар'!FY258</f>
        <v>29544.568207269331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нар'!FD258+'[3]УК ВР декабрь нар'!FZ258</f>
        <v>1284.9551999999999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нар'!GG258+'[3]УК ВР декабрь нар'!FL258+'[3]УК ВР декабрь нар'!BB258+'[3]УК ВР декабрь нар'!AK258</f>
        <v>1636.8551999999997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нар'!FS258+'[3]УК ВР декабрь нар'!GL258</f>
        <v>63185.286295759637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493009.12330120301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131341.31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45379.51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85961.8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624350.43330120295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697404.13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732641.33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1494265.6598385391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60" sqref="A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'Елисеева 5'!A2:G2</f>
        <v>перед собственниками дома по адресу: ул. Елисеева 5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5'!G8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-7878.9900000000007</v>
      </c>
      <c r="F9" s="16">
        <f t="shared" ref="F9:G9" si="0">SUM(F10:F15)</f>
        <v>25884.959999999999</v>
      </c>
      <c r="G9" s="16">
        <f t="shared" si="0"/>
        <v>18107.87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8660.4699999999993</v>
      </c>
      <c r="G10" s="18">
        <v>6217.98</v>
      </c>
    </row>
    <row r="11" spans="1:7" ht="15.6" x14ac:dyDescent="0.3">
      <c r="A11" s="49" t="s">
        <v>10</v>
      </c>
      <c r="B11" s="50"/>
      <c r="C11" s="50"/>
      <c r="D11" s="51"/>
      <c r="E11" s="17">
        <v>-4522.6000000000004</v>
      </c>
      <c r="F11" s="17">
        <v>8522.42</v>
      </c>
      <c r="G11" s="18">
        <v>4033.24</v>
      </c>
    </row>
    <row r="12" spans="1:7" ht="15.6" x14ac:dyDescent="0.3">
      <c r="A12" s="49" t="s">
        <v>11</v>
      </c>
      <c r="B12" s="50"/>
      <c r="C12" s="50"/>
      <c r="D12" s="51"/>
      <c r="E12" s="17">
        <v>-1545.04</v>
      </c>
      <c r="F12" s="17">
        <v>2781.45</v>
      </c>
      <c r="G12" s="18">
        <v>1552.19</v>
      </c>
    </row>
    <row r="13" spans="1:7" ht="15.6" x14ac:dyDescent="0.3">
      <c r="A13" s="49" t="s">
        <v>12</v>
      </c>
      <c r="B13" s="50"/>
      <c r="C13" s="50"/>
      <c r="D13" s="51"/>
      <c r="E13" s="17">
        <v>-1750.06</v>
      </c>
      <c r="F13" s="17">
        <v>3486.93</v>
      </c>
      <c r="G13" s="18">
        <v>1650.91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1903.12</v>
      </c>
      <c r="G14" s="18">
        <v>3193.73</v>
      </c>
    </row>
    <row r="15" spans="1:7" ht="15.6" x14ac:dyDescent="0.3">
      <c r="A15" s="49" t="s">
        <v>68</v>
      </c>
      <c r="B15" s="50"/>
      <c r="C15" s="50"/>
      <c r="D15" s="51"/>
      <c r="E15" s="17">
        <v>-61.29</v>
      </c>
      <c r="F15" s="17">
        <v>530.57000000000005</v>
      </c>
      <c r="G15" s="18">
        <v>1459.82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924056.84</v>
      </c>
      <c r="F16" s="16">
        <f t="shared" ref="F16:G16" si="1">SUM(F17:F20)</f>
        <v>936918.77000000025</v>
      </c>
      <c r="G16" s="16">
        <f t="shared" si="1"/>
        <v>49427.41</v>
      </c>
    </row>
    <row r="17" spans="1:12" ht="38.4" customHeight="1" x14ac:dyDescent="0.3">
      <c r="A17" s="97" t="s">
        <v>78</v>
      </c>
      <c r="B17" s="98"/>
      <c r="C17" s="98"/>
      <c r="D17" s="99"/>
      <c r="E17" s="17">
        <v>869191.82</v>
      </c>
      <c r="F17" s="17">
        <v>881156.99000000022</v>
      </c>
      <c r="G17" s="18">
        <v>44385.630000000005</v>
      </c>
    </row>
    <row r="18" spans="1:12" ht="15.6" x14ac:dyDescent="0.3">
      <c r="A18" s="42" t="s">
        <v>55</v>
      </c>
      <c r="B18" s="42"/>
      <c r="C18" s="42"/>
      <c r="D18" s="42"/>
      <c r="E18" s="17">
        <v>2406.12</v>
      </c>
      <c r="F18" s="17">
        <v>2444.02</v>
      </c>
      <c r="G18" s="18">
        <v>220.6</v>
      </c>
    </row>
    <row r="19" spans="1:12" ht="15.6" x14ac:dyDescent="0.3">
      <c r="A19" s="42" t="s">
        <v>56</v>
      </c>
      <c r="B19" s="42"/>
      <c r="C19" s="42"/>
      <c r="D19" s="42"/>
      <c r="E19" s="17">
        <v>4518.75</v>
      </c>
      <c r="F19" s="17">
        <v>4571.63</v>
      </c>
      <c r="G19" s="18">
        <v>409.82</v>
      </c>
    </row>
    <row r="20" spans="1:12" ht="15.6" x14ac:dyDescent="0.3">
      <c r="A20" s="42" t="s">
        <v>57</v>
      </c>
      <c r="B20" s="42"/>
      <c r="C20" s="42"/>
      <c r="D20" s="42"/>
      <c r="E20" s="17">
        <v>47940.15</v>
      </c>
      <c r="F20" s="17">
        <v>48746.13</v>
      </c>
      <c r="G20" s="18">
        <v>4411.3599999999997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5(2020)'!F59</f>
        <v>1494265.6598385391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48751.163165368693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нар'!W258</f>
        <v>9215.5407387144041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нар'!X258</f>
        <v>2216.83296935311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нар'!Y258+'[4]УК ВР декабрь нар'!Z258+'[4]УК ВР декабрь нар'!DX258</f>
        <v>1086.1865000000003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нар'!AV258+'[4]УК ВР декабрь нар'!BM258+'[4]УК ВР декабрь нар'!BN258+'[4]УК ВР декабрь нар'!BO258+'[4]УК ВР декабрь нар'!BP258+'[4]УК ВР декабрь нар'!EG258+'[4]УК ВР декабрь нар'!EH258+'[4]УК ВР декабрь нар'!EI258+'[4]УК ВР декабрь нар'!EJ258</f>
        <v>0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нар'!AY258</f>
        <v>36232.602957301177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SUM(F35:F39)+129082.82</f>
        <v>303384.87784571166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нар'!CN258+'[4]УК ВР декабрь нар'!DU258</f>
        <v>92340.925925534524</v>
      </c>
      <c r="L35" s="39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нар'!CO258+'[4]УК ВР декабрь нар'!DV258</f>
        <v>20783.771275776751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нар'!CP258+'[4]УК ВР декабрь нар'!DL258+'[4]УК ВР декабрь нар'!DP258+'[4]УК ВР декабрь нар'!DT258</f>
        <v>13498.708049999999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нар'!DB258+'[4]УК ВР декабрь нар'!DY258+'[4]УК ВР декабрь нар'!DZ258+'[4]УК ВР декабрь нар'!EA258+'[4]УК ВР декабрь нар'!EB258+'[4]УК ВР декабрь нар'!EC258+'[4]УК ВР декабрь нар'!ED258+'[4]УК ВР декабрь нар'!EE258+'[4]УК ВР декабрь нар'!EF258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нар'!DG258+'[4]УК ВР декабрь нар'!EP258</f>
        <v>47678.652594400373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311749.32780000009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нар'!$EU258+'[4]УК ВР декабрь нар'!FV258+'[4]УК ВР декабрь нар'!EY258</f>
        <v>303721.08000000007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нар'!EW258+'[4]УК ВР декабрь нар'!FA258+'[4]УК ВР декабрь нар'!FZ258</f>
        <v>3381.8826000000004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нар'!FL258+'[4]УК ВР декабрь нар'!GG258</f>
        <v>4646.3652000000002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нар'!FS258+'[4]УК ВР декабрь нар'!GL258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663885.36881108047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107065.8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19355.8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87710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770951.16881108051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869191.82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881156.99000000022</v>
      </c>
      <c r="H58" s="28"/>
    </row>
    <row r="59" spans="1:15" ht="15.6" x14ac:dyDescent="0.3">
      <c r="A59" s="72" t="s">
        <v>80</v>
      </c>
      <c r="B59" s="72"/>
      <c r="C59" s="72"/>
      <c r="D59" s="72"/>
      <c r="E59" s="72"/>
      <c r="F59" s="26">
        <f>F25+F57-F56</f>
        <v>1592506.3110274584</v>
      </c>
      <c r="H59" s="28"/>
      <c r="K59" s="19"/>
    </row>
    <row r="61" spans="1:15" ht="30.6" customHeight="1" x14ac:dyDescent="0.25">
      <c r="A61" s="100" t="s">
        <v>79</v>
      </c>
      <c r="B61" s="100"/>
      <c r="C61" s="100"/>
      <c r="D61" s="100"/>
      <c r="E61" s="100"/>
      <c r="F61" s="101">
        <f>F59-G17</f>
        <v>1548120.6810274585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5</vt:lpstr>
      <vt:lpstr>Елисеева 5(2019)</vt:lpstr>
      <vt:lpstr>Елисеева 5(2020)</vt:lpstr>
      <vt:lpstr>Елисеева 5(2021)</vt:lpstr>
      <vt:lpstr>'Елисеева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2018-04-04T08:10:42Z</cp:lastPrinted>
  <dcterms:created xsi:type="dcterms:W3CDTF">2013-05-24T09:13:10Z</dcterms:created>
  <dcterms:modified xsi:type="dcterms:W3CDTF">2022-04-11T13:48:30Z</dcterms:modified>
</cp:coreProperties>
</file>